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оферты'!$A$13:$FX$19</definedName>
    <definedName name="_xlnm.Print_Area" localSheetId="0">'Форма оферты'!$A$1:$AD$52</definedName>
  </definedNames>
  <calcPr calcId="125725"/>
</workbook>
</file>

<file path=xl/calcChain.xml><?xml version="1.0" encoding="utf-8"?>
<calcChain xmlns="http://schemas.openxmlformats.org/spreadsheetml/2006/main">
  <c r="Y21" i="2"/>
  <c r="Y20"/>
  <c r="Y16"/>
  <c r="AA15"/>
  <c r="AA17"/>
  <c r="AA18"/>
  <c r="AA20" s="1"/>
  <c r="AA19"/>
  <c r="AA14"/>
  <c r="AA16" s="1"/>
</calcChain>
</file>

<file path=xl/sharedStrings.xml><?xml version="1.0" encoding="utf-8"?>
<sst xmlns="http://schemas.openxmlformats.org/spreadsheetml/2006/main" count="131" uniqueCount="100">
  <si>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</si>
  <si>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</si>
  <si>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</si>
  <si>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</si>
  <si>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</si>
  <si>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</si>
  <si>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</si>
  <si>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</si>
  <si>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</si>
  <si>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</si>
  <si>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</si>
  <si>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</si>
  <si>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</si>
  <si>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</si>
  <si>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</si>
  <si>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</si>
  <si>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</si>
  <si>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</si>
  <si>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</si>
  <si>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</si>
  <si>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</si>
  <si>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</si>
  <si>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</si>
  <si>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</si>
  <si>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</si>
  <si>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</si>
  <si>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</si>
  <si>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</si>
  <si>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</si>
  <si>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</si>
  <si>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</si>
  <si>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</si>
  <si>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</si>
  <si>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</si>
  <si>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</si>
  <si>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</si>
  <si>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</si>
  <si>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</si>
  <si>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</si>
  <si>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</si>
  <si>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</si>
  <si>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</si>
  <si>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</si>
  <si>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</si>
  <si>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</si>
  <si>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</si>
  <si>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</si>
  <si>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</si>
  <si>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</si>
  <si>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</si>
  <si>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</si>
  <si>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</si>
  <si>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</si>
  <si>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</si>
  <si>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</si>
  <si>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</si>
  <si>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</si>
  <si>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</si>
  <si>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</si>
  <si>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</si>
  <si>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</si>
  <si>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</si>
  <si>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</si>
  <si>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</si>
  <si>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</si>
  <si>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</si>
  <si>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</si>
  <si>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</si>
  <si>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</si>
  <si>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</si>
  <si>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</si>
  <si>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</si>
  <si>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</si>
  <si>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</si>
  <si>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</si>
  <si>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</si>
  <si>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</si>
  <si>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</si>
  <si>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</si>
  <si>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t xml:space="preserve">Примечание
</t>
  </si>
  <si>
    <t>Лот</t>
  </si>
  <si>
    <t>Лот №1</t>
  </si>
  <si>
    <t>ИТОГО по лоту №1</t>
  </si>
  <si>
    <r>
      <t xml:space="preserve">График поставки Товара в </t>
    </r>
    <r>
      <rPr>
        <b/>
        <sz val="11"/>
        <rFont val="Arial"/>
        <family val="2"/>
        <charset val="204"/>
      </rPr>
      <t>2017</t>
    </r>
    <r>
      <rPr>
        <sz val="10"/>
        <rFont val="Arial"/>
        <family val="2"/>
        <charset val="204"/>
      </rPr>
      <t xml:space="preserve"> г.</t>
    </r>
  </si>
  <si>
    <t>ИТОГО по лоту №2</t>
  </si>
  <si>
    <t>Лот №2</t>
  </si>
  <si>
    <t>ИТОГО</t>
  </si>
  <si>
    <t xml:space="preserve">НЕ0006   </t>
  </si>
  <si>
    <t>10.51.1</t>
  </si>
  <si>
    <t>Молоко питьевое, 1 литр 2,5%</t>
  </si>
  <si>
    <t>ГОСТ З52090-2003</t>
  </si>
  <si>
    <t>л</t>
  </si>
  <si>
    <t>АО "ПКС-Водоканал"
филиал Прионежский</t>
  </si>
  <si>
    <t>АТЦ  Наб. Онежской флотилии</t>
  </si>
  <si>
    <t>п. Шокша</t>
  </si>
  <si>
    <t>п.Ладва</t>
  </si>
  <si>
    <t>п.Деревянка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</si>
  <si>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 xml:space="preserve">в 2017 году:
</t>
    </r>
  </si>
  <si>
    <r>
      <rPr>
        <b/>
        <sz val="12"/>
        <color rgb="FFFF0000"/>
        <rFont val="Arial"/>
        <family val="2"/>
        <charset val="204"/>
      </rPr>
      <t>№ВК-160-16 от 02.11.2016г</t>
    </r>
    <r>
      <rPr>
        <b/>
        <sz val="12"/>
        <color theme="1"/>
        <rFont val="Arial"/>
        <family val="2"/>
        <charset val="204"/>
      </rPr>
      <t>.</t>
    </r>
  </si>
  <si>
    <t>В случае нарушения сроков поставки Товара Покупатель вправе потребовать уплаты штрафа в размере 1/360 ставки рефинансирования  ЦБ РФ от стоимости Товара, за каждый день просрочки. Но не более 10% от стоимости недопоставленного Товара.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</si>
</sst>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
      <sz val="11"/>
      <name val="Arial Cyr"/>
      <charset val="204"/>
    </font>
    <font>
      <sz val="11"/>
      <name val="Arial"/>
      <family val="2"/>
    </font>
    <font>
      <sz val="11"/>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2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165" fontId="25" fillId="0" borderId="1" xfId="4" applyNumberFormat="1" applyFont="1" applyFill="1" applyBorder="1" applyAlignment="1">
      <alignment horizontal="center" vertical="center" textRotation="90" wrapText="1"/>
    </xf>
    <xf numFmtId="0" fontId="6" fillId="0" borderId="1" xfId="4" applyFont="1" applyFill="1" applyBorder="1" applyAlignment="1">
      <alignment horizontal="left" vertical="center" wrapText="1"/>
    </xf>
    <xf numFmtId="165" fontId="112" fillId="0" borderId="1" xfId="4" applyNumberFormat="1" applyFont="1" applyFill="1" applyBorder="1" applyAlignment="1">
      <alignment horizontal="center" vertical="center" textRotation="90" wrapText="1"/>
    </xf>
    <xf numFmtId="0" fontId="113" fillId="0" borderId="29" xfId="0" applyFont="1" applyBorder="1" applyAlignment="1">
      <alignment horizontal="center" vertical="center" wrapText="1"/>
    </xf>
    <xf numFmtId="0" fontId="114" fillId="0" borderId="1" xfId="4" applyFont="1" applyFill="1" applyBorder="1" applyAlignment="1">
      <alignment horizontal="left" vertical="center" wrapText="1"/>
    </xf>
    <xf numFmtId="0" fontId="116" fillId="0" borderId="1" xfId="13766" applyFont="1" applyBorder="1" applyAlignment="1">
      <alignment horizontal="center" vertical="center" wrapText="1"/>
    </xf>
    <xf numFmtId="1" fontId="25" fillId="0" borderId="1" xfId="13766" applyNumberFormat="1" applyFont="1" applyBorder="1" applyAlignment="1">
      <alignment horizontal="center" vertical="center" wrapText="1"/>
    </xf>
    <xf numFmtId="2" fontId="115" fillId="0" borderId="1" xfId="0" applyNumberFormat="1"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2" xfId="4" applyFont="1" applyFill="1" applyBorder="1" applyAlignment="1">
      <alignment horizontal="center" vertical="center" textRotation="90" wrapText="1"/>
    </xf>
    <xf numFmtId="0" fontId="108" fillId="0" borderId="1" xfId="13766" applyFont="1" applyBorder="1" applyAlignment="1">
      <alignment horizontal="center" vertical="center" wrapText="1"/>
    </xf>
    <xf numFmtId="0" fontId="6" fillId="0" borderId="5" xfId="4" applyFont="1" applyFill="1" applyBorder="1" applyAlignment="1">
      <alignment horizontal="center" vertical="center"/>
    </xf>
    <xf numFmtId="0" fontId="7" fillId="0" borderId="5" xfId="2" applyFont="1" applyFill="1" applyBorder="1" applyAlignment="1">
      <alignment horizontal="left" vertical="top" wrapText="1"/>
    </xf>
    <xf numFmtId="0" fontId="6" fillId="0" borderId="5" xfId="2" applyFont="1" applyFill="1" applyBorder="1" applyAlignment="1">
      <alignment horizontal="left" vertical="top" wrapText="1"/>
    </xf>
    <xf numFmtId="0" fontId="108" fillId="0" borderId="5" xfId="13766" applyFont="1" applyBorder="1" applyAlignment="1">
      <alignment horizontal="center" vertical="center" wrapText="1"/>
    </xf>
    <xf numFmtId="3" fontId="6" fillId="0" borderId="5" xfId="2" applyNumberFormat="1" applyFont="1" applyFill="1" applyBorder="1" applyAlignment="1">
      <alignment horizontal="left" vertical="top" wrapText="1"/>
    </xf>
    <xf numFmtId="4" fontId="101" fillId="0" borderId="5" xfId="4" applyNumberFormat="1" applyFont="1" applyFill="1" applyBorder="1" applyAlignment="1">
      <alignment horizontal="center" vertical="center"/>
    </xf>
    <xf numFmtId="2" fontId="106" fillId="0" borderId="5" xfId="2" applyNumberFormat="1" applyFont="1" applyFill="1" applyBorder="1" applyAlignment="1">
      <alignment horizontal="center" wrapText="1"/>
    </xf>
    <xf numFmtId="0" fontId="7" fillId="0" borderId="1" xfId="2" applyFont="1" applyFill="1" applyBorder="1" applyAlignment="1">
      <alignment horizontal="center" vertical="top"/>
    </xf>
    <xf numFmtId="2" fontId="106" fillId="0" borderId="1" xfId="4" applyNumberFormat="1" applyFont="1" applyFill="1" applyBorder="1" applyAlignment="1">
      <alignment horizontal="center" vertical="center"/>
    </xf>
    <xf numFmtId="0" fontId="116" fillId="0" borderId="1" xfId="13765" applyFont="1" applyBorder="1" applyAlignment="1">
      <alignment horizontal="center" vertical="center"/>
    </xf>
    <xf numFmtId="0" fontId="110" fillId="0" borderId="1" xfId="13766" applyFont="1" applyBorder="1" applyAlignment="1">
      <alignment horizontal="center" vertical="center" wrapText="1"/>
    </xf>
    <xf numFmtId="0" fontId="110" fillId="0" borderId="1" xfId="13766" applyNumberFormat="1" applyFont="1" applyBorder="1" applyAlignment="1">
      <alignment horizontal="center" vertical="center" wrapText="1"/>
    </xf>
    <xf numFmtId="1" fontId="110" fillId="0" borderId="1" xfId="13766" applyNumberFormat="1" applyFont="1" applyBorder="1" applyAlignment="1">
      <alignment horizontal="center" vertical="center" wrapText="1"/>
    </xf>
    <xf numFmtId="0" fontId="101" fillId="0" borderId="1" xfId="13765" applyFont="1" applyBorder="1" applyAlignment="1">
      <alignment horizontal="center" vertical="center"/>
    </xf>
    <xf numFmtId="0" fontId="101" fillId="0" borderId="1" xfId="13765" applyFont="1" applyBorder="1" applyAlignment="1">
      <alignment horizontal="center" vertical="center" wrapText="1"/>
    </xf>
    <xf numFmtId="0" fontId="101" fillId="0" borderId="6" xfId="13765" applyFont="1" applyBorder="1" applyAlignment="1">
      <alignment horizontal="center" vertical="center"/>
    </xf>
    <xf numFmtId="0" fontId="101" fillId="0" borderId="6" xfId="13765" applyFont="1" applyBorder="1" applyAlignment="1">
      <alignment horizontal="center" vertical="center" wrapText="1"/>
    </xf>
    <xf numFmtId="0" fontId="101" fillId="0" borderId="5" xfId="13765" applyFont="1" applyBorder="1" applyAlignment="1">
      <alignment horizontal="center" vertical="center" wrapText="1"/>
    </xf>
    <xf numFmtId="0" fontId="109" fillId="0" borderId="1" xfId="0" applyFont="1" applyBorder="1" applyAlignment="1">
      <alignment horizontal="center" vertical="center"/>
    </xf>
    <xf numFmtId="3" fontId="25" fillId="0" borderId="1" xfId="13765" applyNumberFormat="1" applyFont="1" applyBorder="1" applyAlignment="1">
      <alignment horizontal="center" vertical="center"/>
    </xf>
    <xf numFmtId="0" fontId="117" fillId="0" borderId="1" xfId="0" applyFont="1" applyBorder="1" applyAlignment="1">
      <alignment horizontal="center" vertical="center"/>
    </xf>
    <xf numFmtId="3" fontId="114" fillId="0" borderId="1" xfId="13765" applyNumberFormat="1" applyFont="1" applyBorder="1" applyAlignment="1">
      <alignment horizontal="center" vertical="center"/>
    </xf>
    <xf numFmtId="3" fontId="25" fillId="0" borderId="5" xfId="13765" applyNumberFormat="1" applyFont="1" applyBorder="1" applyAlignment="1">
      <alignment horizontal="center" vertical="center"/>
    </xf>
    <xf numFmtId="3" fontId="114" fillId="0" borderId="5" xfId="13765" applyNumberFormat="1" applyFont="1" applyBorder="1" applyAlignment="1">
      <alignment horizontal="center" vertical="center"/>
    </xf>
    <xf numFmtId="4" fontId="25" fillId="0" borderId="1" xfId="4" applyNumberFormat="1" applyFont="1" applyFill="1" applyBorder="1" applyAlignment="1">
      <alignment vertical="center"/>
    </xf>
    <xf numFmtId="4" fontId="25" fillId="0" borderId="1" xfId="4" applyNumberFormat="1" applyFont="1" applyFill="1" applyBorder="1" applyAlignment="1">
      <alignment horizontal="center" vertical="center"/>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5" fillId="0" borderId="2" xfId="13765" applyNumberFormat="1" applyFont="1" applyBorder="1" applyAlignment="1">
      <alignment horizontal="right" vertical="center" wrapText="1"/>
    </xf>
    <xf numFmtId="0" fontId="25" fillId="0" borderId="3" xfId="13765" applyNumberFormat="1" applyFont="1" applyBorder="1" applyAlignment="1">
      <alignment horizontal="right" vertical="center" wrapText="1"/>
    </xf>
    <xf numFmtId="0" fontId="25" fillId="0" borderId="4" xfId="13765" applyNumberFormat="1" applyFont="1" applyBorder="1" applyAlignment="1">
      <alignment horizontal="right" vertical="center" wrapText="1"/>
    </xf>
    <xf numFmtId="0" fontId="25" fillId="0" borderId="2" xfId="2" applyFont="1" applyFill="1" applyBorder="1" applyAlignment="1">
      <alignment horizontal="right" vertical="center" wrapText="1"/>
    </xf>
    <xf numFmtId="0" fontId="25" fillId="0" borderId="3" xfId="2" applyFont="1" applyFill="1" applyBorder="1" applyAlignment="1">
      <alignment horizontal="right" vertical="center" wrapText="1"/>
    </xf>
    <xf numFmtId="0" fontId="25" fillId="0" borderId="4" xfId="2" applyFont="1" applyFill="1" applyBorder="1" applyAlignment="1">
      <alignment horizontal="right" vertical="center" wrapText="1"/>
    </xf>
    <xf numFmtId="0" fontId="25" fillId="0" borderId="2" xfId="2" applyFont="1" applyFill="1" applyBorder="1" applyAlignment="1">
      <alignment horizontal="center" vertical="center" wrapText="1"/>
    </xf>
    <xf numFmtId="0" fontId="25" fillId="0" borderId="3" xfId="2" applyFont="1" applyFill="1" applyBorder="1" applyAlignment="1">
      <alignment horizontal="center" vertical="center" wrapText="1"/>
    </xf>
    <xf numFmtId="0" fontId="25" fillId="0" borderId="4" xfId="2"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3"/>
  <sheetViews>
    <sheetView tabSelected="1" topLeftCell="A4" zoomScale="70" zoomScaleNormal="70" zoomScaleSheetLayoutView="70" workbookViewId="0">
      <selection activeCell="J17" sqref="J17:J19"/>
    </sheetView>
  </sheetViews>
  <sheetFormatPr defaultRowHeight="12.75"/>
  <cols>
    <col min="1" max="1" width="4.42578125" style="3" customWidth="1"/>
    <col min="2" max="2" width="9.5703125" style="3" customWidth="1"/>
    <col min="3" max="3" width="10.7109375" style="3" customWidth="1"/>
    <col min="4" max="4" width="10" style="3" customWidth="1"/>
    <col min="5" max="5" width="9.42578125" style="3" customWidth="1"/>
    <col min="6" max="6" width="38.5703125" style="3" customWidth="1"/>
    <col min="7" max="7" width="16.42578125" style="3" customWidth="1"/>
    <col min="8" max="8" width="8.28515625" style="3" customWidth="1"/>
    <col min="9" max="9" width="20.42578125" style="3" customWidth="1"/>
    <col min="10" max="10" width="19.140625" style="3" customWidth="1"/>
    <col min="11" max="11" width="17.85546875" style="3" customWidth="1"/>
    <col min="12" max="12" width="11.28515625" style="3" customWidth="1"/>
    <col min="13" max="13" width="7.140625" style="3" customWidth="1"/>
    <col min="14" max="14" width="6.85546875" style="3" customWidth="1"/>
    <col min="15" max="15" width="6.7109375" style="3" customWidth="1"/>
    <col min="16" max="17" width="6.42578125" style="3" customWidth="1"/>
    <col min="18" max="18" width="6" style="3" customWidth="1"/>
    <col min="19" max="19" width="7" style="3" customWidth="1"/>
    <col min="20" max="20" width="6.140625" style="3" customWidth="1"/>
    <col min="21" max="21" width="7.28515625" style="3" customWidth="1"/>
    <col min="22" max="22" width="7.5703125" style="3" customWidth="1"/>
    <col min="23" max="23" width="5.85546875" style="3" customWidth="1"/>
    <col min="24" max="24" width="9.28515625" style="3" customWidth="1"/>
    <col min="25" max="25" width="18.28515625" style="3" customWidth="1"/>
    <col min="26" max="26" width="19.425781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25"/>
      <c r="E1" s="1"/>
      <c r="F1" s="1"/>
      <c r="G1" s="1"/>
      <c r="H1" s="1"/>
      <c r="I1" s="1"/>
      <c r="J1" s="1"/>
      <c r="K1" s="1"/>
      <c r="L1" s="1"/>
      <c r="M1" s="1"/>
      <c r="N1" s="25"/>
      <c r="O1" s="1"/>
      <c r="P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59</v>
      </c>
    </row>
    <row r="3" spans="1:30" s="30" customFormat="1" ht="18" customHeight="1">
      <c r="A3" s="27"/>
      <c r="B3" s="27"/>
      <c r="C3" s="27"/>
      <c r="D3" s="27"/>
      <c r="E3" s="31"/>
      <c r="F3" s="31"/>
      <c r="G3" s="31"/>
      <c r="H3" s="31"/>
      <c r="I3" s="31"/>
      <c r="J3" s="31"/>
      <c r="K3" s="31"/>
      <c r="L3" s="31"/>
      <c r="M3" s="31"/>
      <c r="N3" s="31"/>
      <c r="O3" s="31"/>
      <c r="P3" s="32" t="s">
        <v>57</v>
      </c>
      <c r="Q3" s="28"/>
      <c r="R3" s="28"/>
      <c r="S3" s="28"/>
      <c r="T3" s="28"/>
      <c r="U3" s="28"/>
      <c r="V3" s="28"/>
      <c r="W3" s="28"/>
      <c r="X3" s="27"/>
      <c r="Y3" s="27"/>
      <c r="Z3" s="29"/>
      <c r="AA3" s="29"/>
      <c r="AB3" s="29"/>
      <c r="AD3" s="35" t="s">
        <v>63</v>
      </c>
    </row>
    <row r="4" spans="1:30" s="30" customFormat="1" ht="18" customHeight="1">
      <c r="A4" s="27"/>
      <c r="B4" s="27"/>
      <c r="C4" s="27"/>
      <c r="D4" s="27"/>
      <c r="E4" s="31"/>
      <c r="F4" s="31"/>
      <c r="G4" s="31"/>
      <c r="H4" s="31"/>
      <c r="I4" s="31"/>
      <c r="J4" s="31"/>
      <c r="K4" s="31"/>
      <c r="L4" s="31"/>
      <c r="M4" s="31"/>
      <c r="N4" s="31"/>
      <c r="O4" s="31"/>
      <c r="P4" s="33" t="s">
        <v>58</v>
      </c>
      <c r="Q4" s="28"/>
      <c r="R4" s="28"/>
      <c r="S4" s="28"/>
      <c r="T4" s="28"/>
      <c r="U4" s="28"/>
      <c r="V4" s="28"/>
      <c r="W4" s="28"/>
      <c r="X4" s="27"/>
      <c r="Y4" s="27"/>
      <c r="Z4" s="27"/>
      <c r="AA4" s="27"/>
      <c r="AB4" s="93" t="s">
        <v>98</v>
      </c>
      <c r="AC4" s="93"/>
      <c r="AD4" s="93"/>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94" t="s">
        <v>97</v>
      </c>
      <c r="B6" s="94"/>
      <c r="C6" s="94"/>
      <c r="D6" s="94"/>
      <c r="E6" s="94"/>
      <c r="F6" s="94"/>
      <c r="G6" s="94"/>
      <c r="H6" s="94"/>
      <c r="I6" s="94"/>
      <c r="J6" s="94"/>
      <c r="K6" s="94"/>
      <c r="L6" s="94"/>
      <c r="M6" s="94"/>
      <c r="N6" s="94"/>
      <c r="O6" s="94"/>
      <c r="P6" s="94"/>
      <c r="Q6" s="94"/>
      <c r="R6" s="94"/>
      <c r="S6" s="94"/>
      <c r="T6" s="94"/>
      <c r="U6" s="94"/>
      <c r="V6" s="94"/>
      <c r="W6" s="94"/>
      <c r="X6" s="94"/>
      <c r="Y6" s="36"/>
      <c r="Z6" s="27"/>
      <c r="AA6" s="27"/>
      <c r="AB6" s="27"/>
      <c r="AC6" s="27"/>
      <c r="AD6" s="27"/>
    </row>
    <row r="7" spans="1:30" s="30" customFormat="1" ht="18" customHeight="1">
      <c r="A7" s="94"/>
      <c r="B7" s="94"/>
      <c r="C7" s="94"/>
      <c r="D7" s="94"/>
      <c r="E7" s="94"/>
      <c r="F7" s="94"/>
      <c r="G7" s="94"/>
      <c r="H7" s="94"/>
      <c r="I7" s="94"/>
      <c r="J7" s="94"/>
      <c r="K7" s="94"/>
      <c r="L7" s="94"/>
      <c r="M7" s="94"/>
      <c r="N7" s="94"/>
      <c r="O7" s="94"/>
      <c r="P7" s="94"/>
      <c r="Q7" s="94"/>
      <c r="R7" s="94"/>
      <c r="S7" s="94"/>
      <c r="T7" s="94"/>
      <c r="U7" s="94"/>
      <c r="V7" s="94"/>
      <c r="W7" s="94"/>
      <c r="X7" s="94"/>
      <c r="Y7" s="36"/>
      <c r="Z7" s="27"/>
      <c r="AA7" s="27"/>
      <c r="AB7" s="27"/>
      <c r="AC7" s="27"/>
      <c r="AD7" s="27"/>
    </row>
    <row r="8" spans="1:30" s="30" customFormat="1" ht="18" customHeight="1">
      <c r="A8" s="94"/>
      <c r="B8" s="94"/>
      <c r="C8" s="94"/>
      <c r="D8" s="94"/>
      <c r="E8" s="94"/>
      <c r="F8" s="94"/>
      <c r="G8" s="94"/>
      <c r="H8" s="94"/>
      <c r="I8" s="94"/>
      <c r="J8" s="94"/>
      <c r="K8" s="94"/>
      <c r="L8" s="94"/>
      <c r="M8" s="94"/>
      <c r="N8" s="94"/>
      <c r="O8" s="94"/>
      <c r="P8" s="94"/>
      <c r="Q8" s="94"/>
      <c r="R8" s="94"/>
      <c r="S8" s="94"/>
      <c r="T8" s="94"/>
      <c r="U8" s="94"/>
      <c r="V8" s="94"/>
      <c r="W8" s="94"/>
      <c r="X8" s="94"/>
      <c r="Y8" s="36"/>
      <c r="Z8" s="27"/>
      <c r="AA8" s="27"/>
      <c r="AB8" s="27"/>
      <c r="AC8" s="27"/>
      <c r="AD8" s="27"/>
    </row>
    <row r="9" spans="1:30" s="30" customFormat="1" ht="18" customHeight="1">
      <c r="A9" s="94"/>
      <c r="B9" s="94"/>
      <c r="C9" s="94"/>
      <c r="D9" s="94"/>
      <c r="E9" s="94"/>
      <c r="F9" s="94"/>
      <c r="G9" s="94"/>
      <c r="H9" s="94"/>
      <c r="I9" s="94"/>
      <c r="J9" s="94"/>
      <c r="K9" s="94"/>
      <c r="L9" s="94"/>
      <c r="M9" s="94"/>
      <c r="N9" s="94"/>
      <c r="O9" s="94"/>
      <c r="P9" s="94"/>
      <c r="Q9" s="94"/>
      <c r="R9" s="94"/>
      <c r="S9" s="94"/>
      <c r="T9" s="94"/>
      <c r="U9" s="94"/>
      <c r="V9" s="94"/>
      <c r="W9" s="94"/>
      <c r="X9" s="94"/>
      <c r="Y9" s="36"/>
      <c r="Z9" s="27"/>
      <c r="AA9" s="27"/>
      <c r="AB9" s="27"/>
      <c r="AC9" s="27"/>
      <c r="AD9" s="27"/>
    </row>
    <row r="10" spans="1:30" ht="48" customHeight="1">
      <c r="A10" s="94"/>
      <c r="B10" s="94"/>
      <c r="C10" s="94"/>
      <c r="D10" s="94"/>
      <c r="E10" s="94"/>
      <c r="F10" s="94"/>
      <c r="G10" s="94"/>
      <c r="H10" s="94"/>
      <c r="I10" s="94"/>
      <c r="J10" s="94"/>
      <c r="K10" s="94"/>
      <c r="L10" s="94"/>
      <c r="M10" s="94"/>
      <c r="N10" s="94"/>
      <c r="O10" s="94"/>
      <c r="P10" s="94"/>
      <c r="Q10" s="94"/>
      <c r="R10" s="94"/>
      <c r="S10" s="94"/>
      <c r="T10" s="94"/>
      <c r="U10" s="94"/>
      <c r="V10" s="94"/>
      <c r="W10" s="94"/>
      <c r="X10" s="94"/>
      <c r="Y10" s="36"/>
      <c r="Z10" s="25"/>
      <c r="AA10" s="25"/>
      <c r="AB10" s="25"/>
      <c r="AC10" s="25"/>
      <c r="AD10" s="25"/>
    </row>
    <row r="11" spans="1:30" s="4" customFormat="1" ht="25.5" customHeight="1">
      <c r="A11" s="98" t="s">
        <v>0</v>
      </c>
      <c r="B11" s="65"/>
      <c r="C11" s="95" t="s">
        <v>2</v>
      </c>
      <c r="D11" s="96"/>
      <c r="E11" s="96"/>
      <c r="F11" s="96"/>
      <c r="G11" s="96"/>
      <c r="H11" s="106"/>
      <c r="I11" s="99" t="s">
        <v>3</v>
      </c>
      <c r="J11" s="99" t="s">
        <v>4</v>
      </c>
      <c r="K11" s="100" t="s">
        <v>60</v>
      </c>
      <c r="L11" s="101" t="s">
        <v>5</v>
      </c>
      <c r="M11" s="95" t="s">
        <v>83</v>
      </c>
      <c r="N11" s="96"/>
      <c r="O11" s="96"/>
      <c r="P11" s="96"/>
      <c r="Q11" s="96"/>
      <c r="R11" s="96"/>
      <c r="S11" s="96"/>
      <c r="T11" s="96"/>
      <c r="U11" s="96"/>
      <c r="V11" s="96"/>
      <c r="W11" s="96"/>
      <c r="X11" s="96"/>
      <c r="Y11" s="102" t="s">
        <v>61</v>
      </c>
      <c r="Z11" s="102" t="s">
        <v>1</v>
      </c>
      <c r="AA11" s="102" t="s">
        <v>52</v>
      </c>
      <c r="AB11" s="104" t="s">
        <v>55</v>
      </c>
      <c r="AC11" s="104" t="s">
        <v>54</v>
      </c>
      <c r="AD11" s="97" t="s">
        <v>79</v>
      </c>
    </row>
    <row r="12" spans="1:30" s="4" customFormat="1" ht="104.25" customHeight="1">
      <c r="A12" s="98"/>
      <c r="B12" s="61" t="s">
        <v>80</v>
      </c>
      <c r="C12" s="40" t="s">
        <v>6</v>
      </c>
      <c r="D12" s="41" t="s">
        <v>74</v>
      </c>
      <c r="E12" s="40" t="s">
        <v>65</v>
      </c>
      <c r="F12" s="38" t="s">
        <v>7</v>
      </c>
      <c r="G12" s="39" t="s">
        <v>41</v>
      </c>
      <c r="H12" s="38" t="s">
        <v>43</v>
      </c>
      <c r="I12" s="99"/>
      <c r="J12" s="99"/>
      <c r="K12" s="100"/>
      <c r="L12" s="101"/>
      <c r="M12" s="53">
        <v>41275</v>
      </c>
      <c r="N12" s="53">
        <v>41306</v>
      </c>
      <c r="O12" s="53">
        <v>41334</v>
      </c>
      <c r="P12" s="53">
        <v>41365</v>
      </c>
      <c r="Q12" s="53">
        <v>41395</v>
      </c>
      <c r="R12" s="53">
        <v>41426</v>
      </c>
      <c r="S12" s="53" t="s">
        <v>66</v>
      </c>
      <c r="T12" s="53" t="s">
        <v>67</v>
      </c>
      <c r="U12" s="53" t="s">
        <v>68</v>
      </c>
      <c r="V12" s="53" t="s">
        <v>69</v>
      </c>
      <c r="W12" s="53" t="s">
        <v>70</v>
      </c>
      <c r="X12" s="55" t="s">
        <v>71</v>
      </c>
      <c r="Y12" s="103"/>
      <c r="Z12" s="103"/>
      <c r="AA12" s="103"/>
      <c r="AB12" s="105"/>
      <c r="AC12" s="105"/>
      <c r="AD12" s="97"/>
    </row>
    <row r="13" spans="1:30">
      <c r="A13" s="5">
        <v>1</v>
      </c>
      <c r="B13" s="5"/>
      <c r="C13" s="5"/>
      <c r="D13" s="5"/>
      <c r="E13" s="5">
        <v>2</v>
      </c>
      <c r="F13" s="5">
        <v>3</v>
      </c>
      <c r="G13" s="5">
        <v>4</v>
      </c>
      <c r="H13" s="5">
        <v>5</v>
      </c>
      <c r="I13" s="5">
        <v>6</v>
      </c>
      <c r="J13" s="5">
        <v>7</v>
      </c>
      <c r="K13" s="5">
        <v>8</v>
      </c>
      <c r="L13" s="5">
        <v>9</v>
      </c>
      <c r="M13" s="5">
        <v>10</v>
      </c>
      <c r="N13" s="5">
        <v>11</v>
      </c>
      <c r="O13" s="5">
        <v>12</v>
      </c>
      <c r="P13" s="5">
        <v>13</v>
      </c>
      <c r="Q13" s="5">
        <v>14</v>
      </c>
      <c r="R13" s="5">
        <v>15</v>
      </c>
      <c r="S13" s="5">
        <v>10</v>
      </c>
      <c r="T13" s="5">
        <v>11</v>
      </c>
      <c r="U13" s="5">
        <v>12</v>
      </c>
      <c r="V13" s="5">
        <v>13</v>
      </c>
      <c r="W13" s="5">
        <v>14</v>
      </c>
      <c r="X13" s="5">
        <v>15</v>
      </c>
      <c r="Y13" s="5">
        <v>16</v>
      </c>
      <c r="Z13" s="5">
        <v>17</v>
      </c>
      <c r="AA13" s="5">
        <v>18</v>
      </c>
      <c r="AB13" s="5">
        <v>19</v>
      </c>
      <c r="AC13" s="5">
        <v>20</v>
      </c>
      <c r="AD13" s="5">
        <v>21</v>
      </c>
    </row>
    <row r="14" spans="1:30" ht="68.25" customHeight="1">
      <c r="A14" s="48">
        <v>1</v>
      </c>
      <c r="B14" s="48" t="s">
        <v>81</v>
      </c>
      <c r="C14" s="76" t="s">
        <v>87</v>
      </c>
      <c r="D14" s="78">
        <v>10.51</v>
      </c>
      <c r="E14" s="77" t="s">
        <v>88</v>
      </c>
      <c r="F14" s="80" t="s">
        <v>89</v>
      </c>
      <c r="G14" s="81" t="s">
        <v>90</v>
      </c>
      <c r="H14" s="80" t="s">
        <v>91</v>
      </c>
      <c r="I14" s="52" t="s">
        <v>77</v>
      </c>
      <c r="J14" s="56" t="s">
        <v>78</v>
      </c>
      <c r="K14" s="81" t="s">
        <v>93</v>
      </c>
      <c r="L14" s="85">
        <v>18000</v>
      </c>
      <c r="M14" s="87">
        <v>1500</v>
      </c>
      <c r="N14" s="87">
        <v>1500</v>
      </c>
      <c r="O14" s="87">
        <v>1500</v>
      </c>
      <c r="P14" s="87">
        <v>1500</v>
      </c>
      <c r="Q14" s="87">
        <v>1500</v>
      </c>
      <c r="R14" s="87">
        <v>1500</v>
      </c>
      <c r="S14" s="87">
        <v>1500</v>
      </c>
      <c r="T14" s="87">
        <v>1500</v>
      </c>
      <c r="U14" s="87">
        <v>1500</v>
      </c>
      <c r="V14" s="87">
        <v>1500</v>
      </c>
      <c r="W14" s="87">
        <v>1500</v>
      </c>
      <c r="X14" s="87">
        <v>1500</v>
      </c>
      <c r="Y14" s="60">
        <v>952380</v>
      </c>
      <c r="Z14" s="51"/>
      <c r="AA14" s="49">
        <f>L14*Z14</f>
        <v>0</v>
      </c>
      <c r="AB14" s="51"/>
      <c r="AC14" s="51"/>
      <c r="AD14" s="57"/>
    </row>
    <row r="15" spans="1:30" ht="68.25" customHeight="1">
      <c r="A15" s="48">
        <v>2</v>
      </c>
      <c r="B15" s="48" t="s">
        <v>81</v>
      </c>
      <c r="C15" s="76" t="s">
        <v>87</v>
      </c>
      <c r="D15" s="78">
        <v>10.51</v>
      </c>
      <c r="E15" s="77" t="s">
        <v>88</v>
      </c>
      <c r="F15" s="80" t="s">
        <v>89</v>
      </c>
      <c r="G15" s="81" t="s">
        <v>90</v>
      </c>
      <c r="H15" s="80" t="s">
        <v>91</v>
      </c>
      <c r="I15" s="52" t="s">
        <v>77</v>
      </c>
      <c r="J15" s="81" t="s">
        <v>92</v>
      </c>
      <c r="K15" s="81" t="s">
        <v>93</v>
      </c>
      <c r="L15" s="86">
        <v>1200</v>
      </c>
      <c r="M15" s="88">
        <v>100</v>
      </c>
      <c r="N15" s="88">
        <v>100</v>
      </c>
      <c r="O15" s="88">
        <v>100</v>
      </c>
      <c r="P15" s="88">
        <v>100</v>
      </c>
      <c r="Q15" s="88">
        <v>100</v>
      </c>
      <c r="R15" s="88">
        <v>100</v>
      </c>
      <c r="S15" s="88">
        <v>100</v>
      </c>
      <c r="T15" s="88">
        <v>100</v>
      </c>
      <c r="U15" s="88">
        <v>100</v>
      </c>
      <c r="V15" s="88">
        <v>100</v>
      </c>
      <c r="W15" s="88">
        <v>100</v>
      </c>
      <c r="X15" s="88">
        <v>100</v>
      </c>
      <c r="Y15" s="60">
        <v>63492</v>
      </c>
      <c r="Z15" s="51"/>
      <c r="AA15" s="49">
        <f t="shared" ref="AA15:AA19" si="0">L15*Z15</f>
        <v>0</v>
      </c>
      <c r="AB15" s="51"/>
      <c r="AC15" s="51"/>
      <c r="AD15" s="54"/>
    </row>
    <row r="16" spans="1:30" ht="36" customHeight="1">
      <c r="A16" s="48"/>
      <c r="B16" s="48"/>
      <c r="C16" s="58"/>
      <c r="D16" s="79"/>
      <c r="E16" s="77"/>
      <c r="G16" s="58"/>
      <c r="H16" s="58"/>
      <c r="I16" s="52"/>
      <c r="J16" s="56"/>
      <c r="K16" s="66"/>
      <c r="L16" s="59"/>
      <c r="M16" s="120" t="s">
        <v>82</v>
      </c>
      <c r="N16" s="121"/>
      <c r="O16" s="121"/>
      <c r="P16" s="121"/>
      <c r="Q16" s="121"/>
      <c r="R16" s="121"/>
      <c r="S16" s="121"/>
      <c r="T16" s="121"/>
      <c r="U16" s="121"/>
      <c r="V16" s="121"/>
      <c r="W16" s="121"/>
      <c r="X16" s="122"/>
      <c r="Y16" s="60">
        <f>SUM(Y14:Y15)</f>
        <v>1015872</v>
      </c>
      <c r="Z16" s="21"/>
      <c r="AA16" s="75">
        <f>SUM(AA14:AA15)</f>
        <v>0</v>
      </c>
      <c r="AB16" s="21"/>
      <c r="AC16" s="21"/>
      <c r="AD16" s="54"/>
    </row>
    <row r="17" spans="1:30" ht="68.25" customHeight="1">
      <c r="A17" s="48">
        <v>1</v>
      </c>
      <c r="B17" s="48" t="s">
        <v>85</v>
      </c>
      <c r="C17" s="76" t="s">
        <v>87</v>
      </c>
      <c r="D17" s="78">
        <v>10.51</v>
      </c>
      <c r="E17" s="77" t="s">
        <v>88</v>
      </c>
      <c r="F17" s="80" t="s">
        <v>89</v>
      </c>
      <c r="G17" s="81" t="s">
        <v>90</v>
      </c>
      <c r="H17" s="80" t="s">
        <v>91</v>
      </c>
      <c r="I17" s="52" t="s">
        <v>77</v>
      </c>
      <c r="J17" s="81" t="s">
        <v>92</v>
      </c>
      <c r="K17" s="84" t="s">
        <v>94</v>
      </c>
      <c r="L17" s="89">
        <v>720</v>
      </c>
      <c r="M17" s="90">
        <v>60</v>
      </c>
      <c r="N17" s="90">
        <v>60</v>
      </c>
      <c r="O17" s="90">
        <v>60</v>
      </c>
      <c r="P17" s="90">
        <v>60</v>
      </c>
      <c r="Q17" s="90">
        <v>60</v>
      </c>
      <c r="R17" s="90">
        <v>60</v>
      </c>
      <c r="S17" s="90">
        <v>60</v>
      </c>
      <c r="T17" s="90">
        <v>60</v>
      </c>
      <c r="U17" s="90">
        <v>60</v>
      </c>
      <c r="V17" s="90">
        <v>60</v>
      </c>
      <c r="W17" s="90">
        <v>60</v>
      </c>
      <c r="X17" s="90">
        <v>60</v>
      </c>
      <c r="Y17" s="60">
        <v>38095.199999999997</v>
      </c>
      <c r="Z17" s="51"/>
      <c r="AA17" s="49">
        <f t="shared" si="0"/>
        <v>0</v>
      </c>
      <c r="AB17" s="51"/>
      <c r="AC17" s="51"/>
      <c r="AD17" s="54"/>
    </row>
    <row r="18" spans="1:30" ht="68.25" customHeight="1">
      <c r="A18" s="48">
        <v>2</v>
      </c>
      <c r="B18" s="48" t="s">
        <v>85</v>
      </c>
      <c r="C18" s="76" t="s">
        <v>87</v>
      </c>
      <c r="D18" s="78">
        <v>10.51</v>
      </c>
      <c r="E18" s="77" t="s">
        <v>88</v>
      </c>
      <c r="F18" s="82" t="s">
        <v>89</v>
      </c>
      <c r="G18" s="83" t="s">
        <v>90</v>
      </c>
      <c r="H18" s="82" t="s">
        <v>91</v>
      </c>
      <c r="I18" s="52" t="s">
        <v>77</v>
      </c>
      <c r="J18" s="81" t="s">
        <v>92</v>
      </c>
      <c r="K18" s="81" t="s">
        <v>95</v>
      </c>
      <c r="L18" s="86">
        <v>240</v>
      </c>
      <c r="M18" s="88">
        <v>20</v>
      </c>
      <c r="N18" s="88">
        <v>20</v>
      </c>
      <c r="O18" s="88">
        <v>20</v>
      </c>
      <c r="P18" s="88">
        <v>20</v>
      </c>
      <c r="Q18" s="88">
        <v>20</v>
      </c>
      <c r="R18" s="88">
        <v>20</v>
      </c>
      <c r="S18" s="88">
        <v>20</v>
      </c>
      <c r="T18" s="88">
        <v>20</v>
      </c>
      <c r="U18" s="88">
        <v>20</v>
      </c>
      <c r="V18" s="88">
        <v>20</v>
      </c>
      <c r="W18" s="88">
        <v>20</v>
      </c>
      <c r="X18" s="88">
        <v>20</v>
      </c>
      <c r="Y18" s="60">
        <v>12698.4</v>
      </c>
      <c r="Z18" s="51"/>
      <c r="AA18" s="49">
        <f t="shared" si="0"/>
        <v>0</v>
      </c>
      <c r="AB18" s="51"/>
      <c r="AC18" s="51"/>
      <c r="AD18" s="54"/>
    </row>
    <row r="19" spans="1:30" ht="68.25" customHeight="1">
      <c r="A19" s="48">
        <v>3</v>
      </c>
      <c r="B19" s="48" t="s">
        <v>85</v>
      </c>
      <c r="C19" s="76" t="s">
        <v>87</v>
      </c>
      <c r="D19" s="78">
        <v>10.51</v>
      </c>
      <c r="E19" s="77" t="s">
        <v>88</v>
      </c>
      <c r="F19" s="80" t="s">
        <v>89</v>
      </c>
      <c r="G19" s="81" t="s">
        <v>90</v>
      </c>
      <c r="H19" s="80" t="s">
        <v>91</v>
      </c>
      <c r="I19" s="52" t="s">
        <v>77</v>
      </c>
      <c r="J19" s="81" t="s">
        <v>92</v>
      </c>
      <c r="K19" s="81" t="s">
        <v>96</v>
      </c>
      <c r="L19" s="86">
        <v>420</v>
      </c>
      <c r="M19" s="88">
        <v>35</v>
      </c>
      <c r="N19" s="88">
        <v>35</v>
      </c>
      <c r="O19" s="88">
        <v>35</v>
      </c>
      <c r="P19" s="88">
        <v>35</v>
      </c>
      <c r="Q19" s="88">
        <v>35</v>
      </c>
      <c r="R19" s="88">
        <v>35</v>
      </c>
      <c r="S19" s="88">
        <v>35</v>
      </c>
      <c r="T19" s="88">
        <v>35</v>
      </c>
      <c r="U19" s="88">
        <v>35</v>
      </c>
      <c r="V19" s="88">
        <v>35</v>
      </c>
      <c r="W19" s="88">
        <v>35</v>
      </c>
      <c r="X19" s="88">
        <v>35</v>
      </c>
      <c r="Y19" s="60">
        <v>22222.2</v>
      </c>
      <c r="Z19" s="51"/>
      <c r="AA19" s="49">
        <f t="shared" si="0"/>
        <v>0</v>
      </c>
      <c r="AB19" s="51"/>
      <c r="AC19" s="51"/>
      <c r="AD19" s="54"/>
    </row>
    <row r="20" spans="1:30" s="6" customFormat="1" ht="27.75" customHeight="1">
      <c r="A20" s="67"/>
      <c r="B20" s="67"/>
      <c r="C20" s="68"/>
      <c r="D20" s="68"/>
      <c r="E20" s="68"/>
      <c r="G20" s="69"/>
      <c r="H20" s="69"/>
      <c r="I20" s="69"/>
      <c r="J20" s="69"/>
      <c r="K20" s="70"/>
      <c r="L20" s="71"/>
      <c r="M20" s="123" t="s">
        <v>84</v>
      </c>
      <c r="N20" s="124"/>
      <c r="O20" s="124"/>
      <c r="P20" s="124"/>
      <c r="Q20" s="124"/>
      <c r="R20" s="124"/>
      <c r="S20" s="124"/>
      <c r="T20" s="124"/>
      <c r="U20" s="124"/>
      <c r="V20" s="124"/>
      <c r="W20" s="124"/>
      <c r="X20" s="125"/>
      <c r="Y20" s="72">
        <f>SUM(Y17:Y19:Y19)</f>
        <v>73015.8</v>
      </c>
      <c r="Z20" s="69"/>
      <c r="AA20" s="73">
        <f>SUM(AA17:AA19)</f>
        <v>0</v>
      </c>
      <c r="AB20" s="69"/>
      <c r="AC20" s="69"/>
      <c r="AD20" s="69"/>
    </row>
    <row r="21" spans="1:30" s="6" customFormat="1" ht="37.5" customHeight="1">
      <c r="A21" s="21"/>
      <c r="B21" s="21"/>
      <c r="C21" s="63"/>
      <c r="D21" s="63"/>
      <c r="E21" s="63"/>
      <c r="F21" s="74"/>
      <c r="G21" s="64"/>
      <c r="H21" s="64"/>
      <c r="I21" s="64"/>
      <c r="J21" s="64"/>
      <c r="K21" s="66"/>
      <c r="L21" s="42"/>
      <c r="M21" s="64"/>
      <c r="N21" s="64"/>
      <c r="O21" s="64"/>
      <c r="P21" s="64"/>
      <c r="Q21" s="64"/>
      <c r="R21" s="64"/>
      <c r="S21" s="64"/>
      <c r="T21" s="64"/>
      <c r="U21" s="126" t="s">
        <v>86</v>
      </c>
      <c r="V21" s="127"/>
      <c r="W21" s="127"/>
      <c r="X21" s="128"/>
      <c r="Y21" s="92">
        <f>Y16+Y20</f>
        <v>1088887.8</v>
      </c>
      <c r="Z21" s="91"/>
      <c r="AA21" s="50"/>
      <c r="AB21" s="64"/>
      <c r="AC21" s="64"/>
      <c r="AD21" s="64"/>
    </row>
    <row r="22" spans="1:30" s="6" customFormat="1">
      <c r="A22" s="22"/>
      <c r="B22" s="22"/>
      <c r="C22" s="22"/>
      <c r="D22" s="22"/>
      <c r="E22" s="22"/>
      <c r="F22" s="23"/>
      <c r="G22" s="23"/>
      <c r="H22" s="23"/>
      <c r="I22" s="23"/>
      <c r="J22" s="23"/>
      <c r="K22" s="23"/>
      <c r="L22" s="26"/>
      <c r="M22" s="23"/>
      <c r="N22" s="23"/>
      <c r="O22" s="23"/>
      <c r="P22" s="23"/>
      <c r="Q22" s="23"/>
      <c r="R22" s="23"/>
      <c r="S22" s="23"/>
      <c r="T22" s="23"/>
      <c r="U22" s="23"/>
      <c r="V22" s="23"/>
      <c r="W22" s="23"/>
      <c r="X22" s="23"/>
      <c r="Y22" s="23"/>
      <c r="Z22" s="23"/>
      <c r="AA22" s="23"/>
      <c r="AB22" s="23"/>
      <c r="AC22" s="23"/>
      <c r="AD22" s="23"/>
    </row>
    <row r="23" spans="1:30" s="13" customFormat="1">
      <c r="A23" s="7" t="s">
        <v>8</v>
      </c>
      <c r="B23" s="7"/>
      <c r="C23" s="7"/>
      <c r="D23" s="7"/>
      <c r="E23" s="8"/>
      <c r="F23" s="8"/>
      <c r="G23" s="9"/>
      <c r="H23" s="10"/>
      <c r="I23" s="8"/>
      <c r="J23" s="8"/>
      <c r="K23" s="11"/>
      <c r="L23" s="8"/>
      <c r="M23" s="8"/>
      <c r="N23" s="8"/>
      <c r="O23" s="8"/>
      <c r="P23" s="8"/>
      <c r="Q23" s="8"/>
      <c r="R23" s="8"/>
      <c r="S23" s="8"/>
      <c r="T23" s="8"/>
      <c r="U23" s="8"/>
      <c r="V23" s="8"/>
      <c r="W23" s="8"/>
      <c r="X23" s="8"/>
      <c r="Y23" s="8"/>
      <c r="Z23" s="12"/>
      <c r="AA23" s="12"/>
      <c r="AB23" s="12"/>
      <c r="AC23" s="12"/>
      <c r="AD23" s="8"/>
    </row>
    <row r="24" spans="1:30" s="6" customFormat="1" ht="19.5" customHeight="1">
      <c r="A24" s="107" t="s">
        <v>9</v>
      </c>
      <c r="B24" s="107"/>
      <c r="C24" s="107"/>
      <c r="D24" s="107"/>
      <c r="E24" s="107"/>
      <c r="F24" s="107"/>
      <c r="G24" s="109" t="s">
        <v>76</v>
      </c>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row>
    <row r="25" spans="1:30" s="6" customFormat="1">
      <c r="A25" s="107" t="s">
        <v>10</v>
      </c>
      <c r="B25" s="107"/>
      <c r="C25" s="107"/>
      <c r="D25" s="107"/>
      <c r="E25" s="107"/>
      <c r="F25" s="107"/>
      <c r="G25" s="109" t="s">
        <v>62</v>
      </c>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row>
    <row r="26" spans="1:30" s="6" customFormat="1">
      <c r="A26" s="107" t="s">
        <v>11</v>
      </c>
      <c r="B26" s="107"/>
      <c r="C26" s="107"/>
      <c r="D26" s="107"/>
      <c r="E26" s="107"/>
      <c r="F26" s="107"/>
      <c r="G26" s="109" t="s">
        <v>12</v>
      </c>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row>
    <row r="27" spans="1:30" s="6" customFormat="1">
      <c r="A27" s="107" t="s">
        <v>13</v>
      </c>
      <c r="B27" s="107"/>
      <c r="C27" s="107"/>
      <c r="D27" s="107"/>
      <c r="E27" s="107"/>
      <c r="F27" s="107"/>
      <c r="G27" s="109" t="s">
        <v>53</v>
      </c>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row>
    <row r="28" spans="1:30" s="6" customFormat="1">
      <c r="A28" s="107" t="s">
        <v>14</v>
      </c>
      <c r="B28" s="107"/>
      <c r="C28" s="107"/>
      <c r="D28" s="107"/>
      <c r="E28" s="107"/>
      <c r="F28" s="107"/>
      <c r="G28" s="109" t="s">
        <v>45</v>
      </c>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row>
    <row r="29" spans="1:30" s="13" customFormat="1">
      <c r="A29" s="7"/>
      <c r="B29" s="7"/>
      <c r="C29" s="7"/>
      <c r="D29" s="7"/>
      <c r="E29" s="8"/>
      <c r="G29" s="43"/>
      <c r="H29" s="44"/>
      <c r="I29" s="45"/>
      <c r="J29" s="43"/>
      <c r="K29" s="43"/>
      <c r="L29" s="46"/>
      <c r="M29" s="43"/>
      <c r="N29" s="43"/>
      <c r="O29" s="43"/>
      <c r="P29" s="43"/>
      <c r="Q29" s="43"/>
      <c r="R29" s="43"/>
      <c r="S29" s="43"/>
      <c r="T29" s="43"/>
      <c r="U29" s="43"/>
      <c r="V29" s="43"/>
      <c r="W29" s="43"/>
      <c r="X29" s="43"/>
      <c r="Y29" s="43"/>
      <c r="Z29" s="43"/>
      <c r="AA29" s="43"/>
      <c r="AB29" s="43"/>
      <c r="AC29" s="43"/>
      <c r="AD29" s="47"/>
    </row>
    <row r="30" spans="1:30" s="13" customFormat="1">
      <c r="A30" s="7" t="s">
        <v>15</v>
      </c>
      <c r="B30" s="7"/>
      <c r="C30" s="7"/>
      <c r="D30" s="7"/>
      <c r="E30" s="8"/>
      <c r="G30" s="43"/>
      <c r="H30" s="44"/>
      <c r="I30" s="45"/>
      <c r="J30" s="43"/>
      <c r="K30" s="43"/>
      <c r="L30" s="46"/>
      <c r="M30" s="43"/>
      <c r="N30" s="43"/>
      <c r="O30" s="43"/>
      <c r="P30" s="43"/>
      <c r="Q30" s="43"/>
      <c r="R30" s="43"/>
      <c r="S30" s="43"/>
      <c r="T30" s="43"/>
      <c r="U30" s="43"/>
      <c r="V30" s="43"/>
      <c r="W30" s="43"/>
      <c r="X30" s="43"/>
      <c r="Y30" s="43"/>
      <c r="Z30" s="43"/>
      <c r="AA30" s="43"/>
      <c r="AB30" s="43"/>
      <c r="AC30" s="43"/>
      <c r="AD30" s="47"/>
    </row>
    <row r="31" spans="1:30" s="6" customFormat="1" ht="46.5" customHeight="1">
      <c r="A31" s="107" t="s">
        <v>16</v>
      </c>
      <c r="B31" s="107"/>
      <c r="C31" s="107"/>
      <c r="D31" s="107"/>
      <c r="E31" s="107"/>
      <c r="F31" s="107"/>
      <c r="G31" s="109" t="s">
        <v>42</v>
      </c>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row>
    <row r="32" spans="1:30" s="6" customFormat="1">
      <c r="A32" s="107" t="s">
        <v>17</v>
      </c>
      <c r="B32" s="107"/>
      <c r="C32" s="107"/>
      <c r="D32" s="107"/>
      <c r="E32" s="107"/>
      <c r="F32" s="107"/>
      <c r="G32" s="109" t="s">
        <v>18</v>
      </c>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row>
    <row r="33" spans="1:180" s="14" customFormat="1">
      <c r="A33" s="107" t="s">
        <v>19</v>
      </c>
      <c r="B33" s="107"/>
      <c r="C33" s="107"/>
      <c r="D33" s="107"/>
      <c r="E33" s="107"/>
      <c r="F33" s="107"/>
      <c r="G33" s="109" t="s">
        <v>20</v>
      </c>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row>
    <row r="34" spans="1:180" s="14" customFormat="1" ht="18" customHeight="1">
      <c r="A34" s="107" t="s">
        <v>21</v>
      </c>
      <c r="B34" s="107"/>
      <c r="C34" s="107"/>
      <c r="D34" s="107"/>
      <c r="E34" s="107"/>
      <c r="F34" s="107"/>
      <c r="G34" s="109" t="s">
        <v>73</v>
      </c>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row>
    <row r="35" spans="1:180" s="14" customFormat="1" ht="58.5" customHeight="1">
      <c r="A35" s="107" t="s">
        <v>22</v>
      </c>
      <c r="B35" s="107"/>
      <c r="C35" s="107"/>
      <c r="D35" s="107"/>
      <c r="E35" s="107"/>
      <c r="F35" s="107"/>
      <c r="G35" s="109" t="s">
        <v>72</v>
      </c>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row>
    <row r="36" spans="1:180" s="14" customFormat="1">
      <c r="A36" s="107" t="s">
        <v>23</v>
      </c>
      <c r="B36" s="107"/>
      <c r="C36" s="107"/>
      <c r="D36" s="107"/>
      <c r="E36" s="107"/>
      <c r="F36" s="107"/>
      <c r="G36" s="109" t="s">
        <v>24</v>
      </c>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row>
    <row r="37" spans="1:180" s="15" customFormat="1">
      <c r="A37" s="107" t="s">
        <v>25</v>
      </c>
      <c r="B37" s="107"/>
      <c r="C37" s="107"/>
      <c r="D37" s="107"/>
      <c r="E37" s="107"/>
      <c r="F37" s="107"/>
      <c r="G37" s="109" t="s">
        <v>26</v>
      </c>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FV37" s="16"/>
      <c r="FW37" s="16"/>
      <c r="FX37" s="16"/>
    </row>
    <row r="38" spans="1:180" s="15" customFormat="1">
      <c r="A38" s="107" t="s">
        <v>27</v>
      </c>
      <c r="B38" s="107"/>
      <c r="C38" s="107"/>
      <c r="D38" s="107"/>
      <c r="E38" s="107"/>
      <c r="F38" s="107"/>
      <c r="G38" s="109" t="s">
        <v>44</v>
      </c>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FV38" s="16"/>
      <c r="FW38" s="16"/>
      <c r="FX38" s="16"/>
    </row>
    <row r="39" spans="1:180" s="15" customFormat="1" ht="207.75" customHeight="1">
      <c r="A39" s="107" t="s">
        <v>28</v>
      </c>
      <c r="B39" s="107"/>
      <c r="C39" s="107"/>
      <c r="D39" s="107"/>
      <c r="E39" s="107"/>
      <c r="F39" s="107"/>
      <c r="G39" s="108" t="s">
        <v>56</v>
      </c>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FV39" s="16"/>
      <c r="FW39" s="16"/>
      <c r="FX39" s="16"/>
    </row>
    <row r="40" spans="1:180" s="15" customFormat="1">
      <c r="A40" s="107" t="s">
        <v>47</v>
      </c>
      <c r="B40" s="107"/>
      <c r="C40" s="107"/>
      <c r="D40" s="107"/>
      <c r="E40" s="107"/>
      <c r="F40" s="107"/>
      <c r="G40" s="108" t="s">
        <v>48</v>
      </c>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FV40" s="16"/>
      <c r="FW40" s="16"/>
      <c r="FX40" s="16"/>
    </row>
    <row r="41" spans="1:180" s="15" customFormat="1" ht="51" customHeight="1">
      <c r="A41" s="107" t="s">
        <v>49</v>
      </c>
      <c r="B41" s="107"/>
      <c r="C41" s="107"/>
      <c r="D41" s="107"/>
      <c r="E41" s="107"/>
      <c r="F41" s="107"/>
      <c r="G41" s="108" t="s">
        <v>46</v>
      </c>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FV41" s="16"/>
      <c r="FW41" s="16"/>
      <c r="FX41" s="16"/>
    </row>
    <row r="42" spans="1:180" s="15" customFormat="1">
      <c r="A42" s="117" t="s">
        <v>29</v>
      </c>
      <c r="B42" s="118"/>
      <c r="C42" s="118"/>
      <c r="D42" s="118"/>
      <c r="E42" s="118"/>
      <c r="F42" s="119"/>
      <c r="G42" s="111" t="s">
        <v>30</v>
      </c>
      <c r="H42" s="112"/>
      <c r="I42" s="112"/>
      <c r="J42" s="112"/>
      <c r="K42" s="112"/>
      <c r="L42" s="112"/>
      <c r="M42" s="112"/>
      <c r="N42" s="112"/>
      <c r="O42" s="112"/>
      <c r="P42" s="112"/>
      <c r="Q42" s="112"/>
      <c r="R42" s="112"/>
      <c r="S42" s="112"/>
      <c r="T42" s="112"/>
      <c r="U42" s="112"/>
      <c r="V42" s="112"/>
      <c r="W42" s="112"/>
      <c r="X42" s="112"/>
      <c r="Y42" s="112"/>
      <c r="Z42" s="112"/>
      <c r="AA42" s="112"/>
      <c r="AB42" s="112"/>
      <c r="AC42" s="112"/>
      <c r="AD42" s="113"/>
      <c r="FV42" s="16"/>
      <c r="FW42" s="16"/>
      <c r="FX42" s="16"/>
    </row>
    <row r="43" spans="1:180" s="15" customFormat="1" ht="29.25" customHeight="1">
      <c r="A43" s="117" t="s">
        <v>31</v>
      </c>
      <c r="B43" s="118"/>
      <c r="C43" s="118"/>
      <c r="D43" s="118"/>
      <c r="E43" s="118"/>
      <c r="F43" s="119"/>
      <c r="G43" s="111" t="s">
        <v>99</v>
      </c>
      <c r="H43" s="112"/>
      <c r="I43" s="112"/>
      <c r="J43" s="112"/>
      <c r="K43" s="112"/>
      <c r="L43" s="112"/>
      <c r="M43" s="112"/>
      <c r="N43" s="112"/>
      <c r="O43" s="112"/>
      <c r="P43" s="112"/>
      <c r="Q43" s="112"/>
      <c r="R43" s="112"/>
      <c r="S43" s="112"/>
      <c r="T43" s="112"/>
      <c r="U43" s="112"/>
      <c r="V43" s="112"/>
      <c r="W43" s="112"/>
      <c r="X43" s="112"/>
      <c r="Y43" s="112"/>
      <c r="Z43" s="112"/>
      <c r="AA43" s="112"/>
      <c r="AB43" s="112"/>
      <c r="AC43" s="112"/>
      <c r="AD43" s="113"/>
      <c r="FV43" s="16"/>
      <c r="FW43" s="16"/>
      <c r="FX43" s="16"/>
    </row>
    <row r="44" spans="1:180" s="15" customFormat="1" ht="45.75" customHeight="1">
      <c r="A44" s="117" t="s">
        <v>32</v>
      </c>
      <c r="B44" s="118"/>
      <c r="C44" s="118"/>
      <c r="D44" s="118"/>
      <c r="E44" s="118"/>
      <c r="F44" s="119"/>
      <c r="G44" s="111" t="s">
        <v>33</v>
      </c>
      <c r="H44" s="112"/>
      <c r="I44" s="112"/>
      <c r="J44" s="112"/>
      <c r="K44" s="112"/>
      <c r="L44" s="112"/>
      <c r="M44" s="112"/>
      <c r="N44" s="112"/>
      <c r="O44" s="112"/>
      <c r="P44" s="112"/>
      <c r="Q44" s="112"/>
      <c r="R44" s="112"/>
      <c r="S44" s="112"/>
      <c r="T44" s="112"/>
      <c r="U44" s="112"/>
      <c r="V44" s="112"/>
      <c r="W44" s="112"/>
      <c r="X44" s="112"/>
      <c r="Y44" s="112"/>
      <c r="Z44" s="112"/>
      <c r="AA44" s="112"/>
      <c r="AB44" s="112"/>
      <c r="AC44" s="112"/>
      <c r="AD44" s="113"/>
      <c r="FV44" s="16"/>
      <c r="FW44" s="16"/>
      <c r="FX44" s="16"/>
    </row>
    <row r="45" spans="1:180" s="3" customFormat="1">
      <c r="A45" s="117" t="s">
        <v>34</v>
      </c>
      <c r="B45" s="118"/>
      <c r="C45" s="118"/>
      <c r="D45" s="118"/>
      <c r="E45" s="118"/>
      <c r="F45" s="119"/>
      <c r="G45" s="114" t="s">
        <v>35</v>
      </c>
      <c r="H45" s="115"/>
      <c r="I45" s="115"/>
      <c r="J45" s="115"/>
      <c r="K45" s="115"/>
      <c r="L45" s="115"/>
      <c r="M45" s="115"/>
      <c r="N45" s="115"/>
      <c r="O45" s="115"/>
      <c r="P45" s="115"/>
      <c r="Q45" s="115"/>
      <c r="R45" s="115"/>
      <c r="S45" s="115"/>
      <c r="T45" s="115"/>
      <c r="U45" s="115"/>
      <c r="V45" s="115"/>
      <c r="W45" s="115"/>
      <c r="X45" s="115"/>
      <c r="Y45" s="115"/>
      <c r="Z45" s="115"/>
      <c r="AA45" s="115"/>
      <c r="AB45" s="115"/>
      <c r="AC45" s="115"/>
      <c r="AD45" s="116"/>
    </row>
    <row r="46" spans="1:180" s="3" customFormat="1">
      <c r="A46" s="117" t="s">
        <v>36</v>
      </c>
      <c r="B46" s="118"/>
      <c r="C46" s="118"/>
      <c r="D46" s="118"/>
      <c r="E46" s="118"/>
      <c r="F46" s="119"/>
      <c r="G46" s="111" t="s">
        <v>50</v>
      </c>
      <c r="H46" s="112"/>
      <c r="I46" s="112"/>
      <c r="J46" s="112"/>
      <c r="K46" s="112"/>
      <c r="L46" s="112"/>
      <c r="M46" s="112"/>
      <c r="N46" s="112"/>
      <c r="O46" s="112"/>
      <c r="P46" s="112"/>
      <c r="Q46" s="112"/>
      <c r="R46" s="112"/>
      <c r="S46" s="112"/>
      <c r="T46" s="112"/>
      <c r="U46" s="112"/>
      <c r="V46" s="112"/>
      <c r="W46" s="112"/>
      <c r="X46" s="112"/>
      <c r="Y46" s="112"/>
      <c r="Z46" s="112"/>
      <c r="AA46" s="112"/>
      <c r="AB46" s="112"/>
      <c r="AC46" s="112"/>
      <c r="AD46" s="113"/>
    </row>
    <row r="47" spans="1:180" s="3" customFormat="1" ht="90.75" customHeight="1">
      <c r="A47" s="117" t="s">
        <v>51</v>
      </c>
      <c r="B47" s="118"/>
      <c r="C47" s="118"/>
      <c r="D47" s="118"/>
      <c r="E47" s="118"/>
      <c r="F47" s="119"/>
      <c r="G47" s="111" t="s">
        <v>75</v>
      </c>
      <c r="H47" s="112"/>
      <c r="I47" s="112"/>
      <c r="J47" s="112"/>
      <c r="K47" s="112"/>
      <c r="L47" s="112"/>
      <c r="M47" s="112"/>
      <c r="N47" s="112"/>
      <c r="O47" s="112"/>
      <c r="P47" s="112"/>
      <c r="Q47" s="112"/>
      <c r="R47" s="112"/>
      <c r="S47" s="112"/>
      <c r="T47" s="112"/>
      <c r="U47" s="112"/>
      <c r="V47" s="112"/>
      <c r="W47" s="112"/>
      <c r="X47" s="112"/>
      <c r="Y47" s="112"/>
      <c r="Z47" s="112"/>
      <c r="AA47" s="112"/>
      <c r="AB47" s="112"/>
      <c r="AC47" s="112"/>
      <c r="AD47" s="113"/>
    </row>
    <row r="48" spans="1:180" s="3" customFormat="1">
      <c r="A48" s="17"/>
      <c r="B48" s="62"/>
      <c r="C48" s="37"/>
      <c r="D48" s="37"/>
      <c r="E48" s="110"/>
      <c r="F48" s="110"/>
      <c r="G48" s="18"/>
      <c r="H48" s="18"/>
      <c r="I48" s="18"/>
      <c r="J48" s="18"/>
      <c r="K48" s="18"/>
      <c r="L48" s="18"/>
      <c r="M48" s="18"/>
      <c r="N48" s="18"/>
      <c r="O48" s="18"/>
      <c r="P48" s="18"/>
      <c r="Q48" s="18"/>
      <c r="R48" s="18"/>
      <c r="S48" s="18"/>
      <c r="T48" s="18"/>
      <c r="U48" s="18"/>
      <c r="V48" s="18"/>
      <c r="W48" s="18"/>
      <c r="X48" s="18"/>
      <c r="Y48" s="18"/>
      <c r="Z48" s="18"/>
      <c r="AA48" s="18"/>
      <c r="AB48" s="18"/>
      <c r="AC48" s="18"/>
      <c r="AD48" s="18"/>
    </row>
    <row r="49" spans="1:30" s="3" customFormat="1" ht="36" customHeight="1">
      <c r="A49" s="3" t="s">
        <v>37</v>
      </c>
      <c r="K49" s="13"/>
    </row>
    <row r="50" spans="1:30" s="19" customFormat="1">
      <c r="A50" s="10"/>
      <c r="B50" s="10"/>
      <c r="C50" s="10"/>
      <c r="D50" s="10"/>
      <c r="E50" s="10"/>
      <c r="F50" s="13" t="s">
        <v>38</v>
      </c>
      <c r="H50" s="10" t="s">
        <v>39</v>
      </c>
      <c r="J50" s="10" t="s">
        <v>40</v>
      </c>
      <c r="K50" s="13"/>
      <c r="L50" s="20"/>
      <c r="M50" s="20"/>
      <c r="N50" s="20"/>
      <c r="O50" s="20"/>
      <c r="P50" s="20"/>
      <c r="Q50" s="20"/>
      <c r="R50" s="20"/>
      <c r="S50" s="20"/>
      <c r="T50" s="20"/>
      <c r="U50" s="20"/>
      <c r="V50" s="20"/>
      <c r="W50" s="20"/>
      <c r="X50" s="20"/>
      <c r="Y50" s="20"/>
      <c r="Z50" s="13"/>
      <c r="AA50" s="13"/>
      <c r="AB50" s="13"/>
      <c r="AC50" s="13"/>
      <c r="AD50" s="13"/>
    </row>
    <row r="51" spans="1:30" s="19" customFormat="1">
      <c r="A51" s="10"/>
      <c r="B51" s="10"/>
      <c r="C51" s="10"/>
      <c r="D51" s="10"/>
      <c r="E51" s="10"/>
      <c r="F51" s="13"/>
      <c r="G51" s="10"/>
      <c r="H51" s="13"/>
      <c r="I51" s="10"/>
      <c r="J51" s="20"/>
      <c r="K51" s="13"/>
      <c r="L51" s="20"/>
      <c r="M51" s="20"/>
      <c r="N51" s="20"/>
      <c r="O51" s="20"/>
      <c r="P51" s="20"/>
      <c r="Q51" s="20"/>
      <c r="R51" s="20"/>
      <c r="S51" s="20"/>
      <c r="T51" s="20"/>
      <c r="U51" s="20"/>
      <c r="V51" s="20"/>
      <c r="W51" s="20"/>
      <c r="X51" s="20"/>
      <c r="Y51" s="20"/>
      <c r="Z51" s="13"/>
      <c r="AA51" s="13"/>
      <c r="AB51" s="13"/>
      <c r="AC51" s="13"/>
      <c r="AD51" s="13"/>
    </row>
    <row r="52" spans="1:30" s="19" customFormat="1">
      <c r="A52" s="10"/>
      <c r="B52" s="10"/>
      <c r="C52" s="10"/>
      <c r="D52" s="10"/>
      <c r="E52" s="10"/>
      <c r="F52" s="13"/>
      <c r="G52" s="3" t="s">
        <v>64</v>
      </c>
      <c r="H52" s="13"/>
      <c r="I52" s="10"/>
      <c r="J52" s="20"/>
      <c r="K52" s="13"/>
      <c r="L52" s="20"/>
      <c r="M52" s="20"/>
      <c r="N52" s="20"/>
      <c r="O52" s="20"/>
      <c r="P52" s="20"/>
      <c r="Q52" s="20"/>
      <c r="R52" s="20"/>
      <c r="S52" s="20"/>
      <c r="T52" s="20"/>
      <c r="U52" s="20"/>
      <c r="V52" s="20"/>
      <c r="W52" s="20"/>
      <c r="X52" s="20"/>
      <c r="Y52" s="20"/>
      <c r="Z52" s="13"/>
      <c r="AA52" s="13"/>
      <c r="AB52" s="13"/>
      <c r="AC52" s="13"/>
      <c r="AD52" s="13"/>
    </row>
    <row r="53" spans="1:30">
      <c r="A53" s="8"/>
      <c r="B53" s="8"/>
      <c r="C53" s="8"/>
      <c r="D53" s="8"/>
      <c r="E53" s="13"/>
      <c r="F53" s="13"/>
      <c r="G53" s="13"/>
      <c r="H53" s="10"/>
      <c r="I53" s="8"/>
      <c r="J53" s="13"/>
      <c r="K53" s="13"/>
      <c r="L53" s="13"/>
      <c r="M53" s="13"/>
      <c r="N53" s="13"/>
      <c r="O53" s="13"/>
      <c r="P53" s="13"/>
      <c r="Q53" s="13"/>
      <c r="R53" s="13"/>
      <c r="S53" s="13"/>
      <c r="T53" s="13"/>
      <c r="U53" s="13"/>
      <c r="V53" s="13"/>
      <c r="W53" s="13"/>
      <c r="X53" s="13"/>
      <c r="Y53" s="13"/>
      <c r="Z53" s="13"/>
      <c r="AA53" s="13"/>
      <c r="AB53" s="13"/>
      <c r="AC53" s="13"/>
      <c r="AD53" s="13"/>
    </row>
  </sheetData>
  <autoFilter ref="A13:FX19">
    <filterColumn colId="1"/>
    <filterColumn colId="2"/>
    <filterColumn colId="3"/>
    <filterColumn colId="24"/>
    <filterColumn colId="28"/>
  </autoFilter>
  <mergeCells count="63">
    <mergeCell ref="M16:X16"/>
    <mergeCell ref="M20:X20"/>
    <mergeCell ref="U21:X21"/>
    <mergeCell ref="A24:F24"/>
    <mergeCell ref="A25:F25"/>
    <mergeCell ref="A26:F26"/>
    <mergeCell ref="A27:F27"/>
    <mergeCell ref="A28:F28"/>
    <mergeCell ref="G37:AD37"/>
    <mergeCell ref="G38:AD38"/>
    <mergeCell ref="A34:F34"/>
    <mergeCell ref="A35:F35"/>
    <mergeCell ref="A36:F36"/>
    <mergeCell ref="G36:AD36"/>
    <mergeCell ref="A38:F38"/>
    <mergeCell ref="A41:F41"/>
    <mergeCell ref="G40:AD40"/>
    <mergeCell ref="G43:AD43"/>
    <mergeCell ref="G42:AD42"/>
    <mergeCell ref="A42:F42"/>
    <mergeCell ref="G41:AD41"/>
    <mergeCell ref="A40:F40"/>
    <mergeCell ref="E48:F48"/>
    <mergeCell ref="G46:AD46"/>
    <mergeCell ref="G44:AD44"/>
    <mergeCell ref="G45:AD45"/>
    <mergeCell ref="A43:F43"/>
    <mergeCell ref="A45:F45"/>
    <mergeCell ref="A46:F46"/>
    <mergeCell ref="A44:F44"/>
    <mergeCell ref="A47:F47"/>
    <mergeCell ref="G47:AD47"/>
    <mergeCell ref="A39:F39"/>
    <mergeCell ref="A37:F37"/>
    <mergeCell ref="G39:AD39"/>
    <mergeCell ref="G24:AD24"/>
    <mergeCell ref="G31:AD31"/>
    <mergeCell ref="G32:AD32"/>
    <mergeCell ref="G34:AD34"/>
    <mergeCell ref="G35:AD35"/>
    <mergeCell ref="G33:AD33"/>
    <mergeCell ref="G25:AD25"/>
    <mergeCell ref="G26:AD26"/>
    <mergeCell ref="G27:AD27"/>
    <mergeCell ref="G28:AD28"/>
    <mergeCell ref="A32:F32"/>
    <mergeCell ref="A33:F33"/>
    <mergeCell ref="A31:F31"/>
    <mergeCell ref="AB4:AD4"/>
    <mergeCell ref="A6:X10"/>
    <mergeCell ref="M11:X11"/>
    <mergeCell ref="AD11:AD12"/>
    <mergeCell ref="A11:A12"/>
    <mergeCell ref="I11:I12"/>
    <mergeCell ref="K11:K12"/>
    <mergeCell ref="L11:L12"/>
    <mergeCell ref="J11:J12"/>
    <mergeCell ref="Y11:Y12"/>
    <mergeCell ref="Z11:Z12"/>
    <mergeCell ref="AA11:AA12"/>
    <mergeCell ref="AB11:AB12"/>
    <mergeCell ref="AC11:AC12"/>
    <mergeCell ref="C11:H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2016-11-02T08:40:54Z</dcterms:modified>
</cp:coreProperties>
</file>